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min-pc-s\рабочая папка\Поспелов С.А\Конкурс 10\Приложение № 1\"/>
    </mc:Choice>
  </mc:AlternateContent>
  <bookViews>
    <workbookView xWindow="240" yWindow="45" windowWidth="19320" windowHeight="8130"/>
  </bookViews>
  <sheets>
    <sheet name="ЛОТ № 1" sheetId="6" r:id="rId1"/>
  </sheets>
  <calcPr calcId="152511"/>
</workbook>
</file>

<file path=xl/calcChain.xml><?xml version="1.0" encoding="utf-8"?>
<calcChain xmlns="http://schemas.openxmlformats.org/spreadsheetml/2006/main">
  <c r="E4" i="6" l="1"/>
  <c r="C13" i="6" l="1"/>
  <c r="E12" i="6" l="1"/>
  <c r="E5" i="6" l="1"/>
  <c r="E7" i="6"/>
  <c r="E8" i="6"/>
  <c r="E9" i="6"/>
  <c r="E10" i="6"/>
  <c r="E11" i="6"/>
  <c r="E6" i="6" l="1"/>
  <c r="D13" i="6" l="1"/>
  <c r="E13" i="6"/>
  <c r="E15" i="6" l="1"/>
  <c r="F17" i="6"/>
</calcChain>
</file>

<file path=xl/sharedStrings.xml><?xml version="1.0" encoding="utf-8"?>
<sst xmlns="http://schemas.openxmlformats.org/spreadsheetml/2006/main" count="19" uniqueCount="19">
  <si>
    <t>Адрес и № многоквартирного дома</t>
  </si>
  <si>
    <t>Общая площадь квартир</t>
  </si>
  <si>
    <t>Итого</t>
  </si>
  <si>
    <t>Площадь жилых и нежилых помещений</t>
  </si>
  <si>
    <t>№ п/п</t>
  </si>
  <si>
    <t>Размер обеспечения завки на участие в конкурсе составляет:</t>
  </si>
  <si>
    <t xml:space="preserve">Размер ежемесячной платы (руб. с НДС)
</t>
  </si>
  <si>
    <t>Стоимость на 1м2 общ. жил. пл.
(руб./мес. с НДС)</t>
  </si>
  <si>
    <t>Размер обеспечения исполнения обязательств по содержанию и ремонту общего имущества:</t>
  </si>
  <si>
    <t>ЛОТ № 1</t>
  </si>
  <si>
    <t>ул. Парковая, 2</t>
  </si>
  <si>
    <t>ул. Парковая, 4</t>
  </si>
  <si>
    <t>ул. Парковая, 6</t>
  </si>
  <si>
    <t>ул. Парковая, 8</t>
  </si>
  <si>
    <t>ул. Южная, 1</t>
  </si>
  <si>
    <t>ул. Южная, 2</t>
  </si>
  <si>
    <t>ул. Южная, 3</t>
  </si>
  <si>
    <t>ул. Южная, 4</t>
  </si>
  <si>
    <t>ул. Южная,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</si>
</sst>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/>
    <xf numFmtId="2" fontId="2" fillId="0" borderId="2" xfId="0" applyNumberFormat="1" applyFont="1" applyFill="1" applyBorder="1" applyAlignment="1">
      <alignment horizontal="center" vertical="center"/>
    </xf>
    <xf numFmtId="0" fontId="2" fillId="0" borderId="3" xfId="0" applyFont="1" applyFill="1" applyBorder="1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2" fontId="5" fillId="0" borderId="0" xfId="0" applyNumberFormat="1" applyFont="1"/>
    <xf numFmtId="2" fontId="3" fillId="0" borderId="7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2" fontId="2" fillId="0" borderId="8" xfId="0" applyNumberFormat="1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F13" sqref="F13"/>
    </sheetView>
  </sheetViews>
  <sheetFormatPr defaultRowHeight="15" x14ac:dyDescent="0.25"/>
  <cols>
    <col min="1" max="1" width="5.28515625" style="10" customWidth="1"/>
    <col min="2" max="2" width="27.28515625" style="10" customWidth="1"/>
    <col min="3" max="6" width="15.85546875" style="10" customWidth="1"/>
    <col min="7" max="16384" width="9.140625" style="10"/>
  </cols>
  <sheetData>
    <row r="1" spans="1:6" ht="16.5" thickBot="1" x14ac:dyDescent="0.3">
      <c r="A1" s="19" t="s">
        <v>9</v>
      </c>
      <c r="B1" s="19"/>
      <c r="C1" s="19"/>
      <c r="D1" s="19"/>
      <c r="E1" s="19"/>
      <c r="F1" s="19"/>
    </row>
    <row r="2" spans="1:6" ht="64.5" thickBot="1" x14ac:dyDescent="0.3">
      <c r="A2" s="2" t="s">
        <v>4</v>
      </c>
      <c r="B2" s="2" t="s">
        <v>0</v>
      </c>
      <c r="C2" s="2" t="s">
        <v>3</v>
      </c>
      <c r="D2" s="2" t="s">
        <v>1</v>
      </c>
      <c r="E2" s="2" t="s">
        <v>6</v>
      </c>
      <c r="F2" s="2" t="s">
        <v>7</v>
      </c>
    </row>
    <row r="3" spans="1:6" ht="15.75" thickBot="1" x14ac:dyDescent="0.3">
      <c r="A3" s="3">
        <v>1</v>
      </c>
      <c r="B3" s="2">
        <v>2</v>
      </c>
      <c r="C3" s="2">
        <v>3</v>
      </c>
      <c r="D3" s="2">
        <v>4</v>
      </c>
      <c r="E3" s="3">
        <v>6</v>
      </c>
      <c r="F3" s="3">
        <v>5</v>
      </c>
    </row>
    <row r="4" spans="1:6" ht="15.75" thickBot="1" x14ac:dyDescent="0.3">
      <c r="A4" s="1">
        <v>1</v>
      </c>
      <c r="B4" s="16" t="s">
        <v>10</v>
      </c>
      <c r="C4" s="14">
        <v>206</v>
      </c>
      <c r="D4" s="15">
        <v>184.1</v>
      </c>
      <c r="E4" s="5">
        <f>D4*F4</f>
        <v>2441.1659999999997</v>
      </c>
      <c r="F4" s="5">
        <v>13.26</v>
      </c>
    </row>
    <row r="5" spans="1:6" ht="15.75" thickBot="1" x14ac:dyDescent="0.3">
      <c r="A5" s="1">
        <v>2</v>
      </c>
      <c r="B5" s="17" t="s">
        <v>11</v>
      </c>
      <c r="C5" s="15">
        <v>156.9</v>
      </c>
      <c r="D5" s="15">
        <v>144</v>
      </c>
      <c r="E5" s="5">
        <f t="shared" ref="E5" si="0">D5*F5</f>
        <v>1909.44</v>
      </c>
      <c r="F5" s="5">
        <v>13.26</v>
      </c>
    </row>
    <row r="6" spans="1:6" ht="15.75" thickBot="1" x14ac:dyDescent="0.3">
      <c r="A6" s="1">
        <v>3</v>
      </c>
      <c r="B6" s="17" t="s">
        <v>12</v>
      </c>
      <c r="C6" s="15">
        <v>156.9</v>
      </c>
      <c r="D6" s="15">
        <v>144</v>
      </c>
      <c r="E6" s="5">
        <f>D6*F6</f>
        <v>1909.44</v>
      </c>
      <c r="F6" s="5">
        <v>13.26</v>
      </c>
    </row>
    <row r="7" spans="1:6" ht="15.75" thickBot="1" x14ac:dyDescent="0.3">
      <c r="A7" s="1">
        <v>4</v>
      </c>
      <c r="B7" s="17" t="s">
        <v>13</v>
      </c>
      <c r="C7" s="15">
        <v>207.4</v>
      </c>
      <c r="D7" s="15">
        <v>187</v>
      </c>
      <c r="E7" s="5">
        <f t="shared" ref="E7:E11" si="1">D7*F7</f>
        <v>2479.62</v>
      </c>
      <c r="F7" s="5">
        <v>13.26</v>
      </c>
    </row>
    <row r="8" spans="1:6" ht="15.75" thickBot="1" x14ac:dyDescent="0.3">
      <c r="A8" s="1">
        <v>5</v>
      </c>
      <c r="B8" s="17" t="s">
        <v>14</v>
      </c>
      <c r="C8" s="15">
        <v>133.76</v>
      </c>
      <c r="D8" s="15">
        <v>130.12</v>
      </c>
      <c r="E8" s="5">
        <f t="shared" si="1"/>
        <v>1725.3912</v>
      </c>
      <c r="F8" s="5">
        <v>13.26</v>
      </c>
    </row>
    <row r="9" spans="1:6" ht="15.75" thickBot="1" x14ac:dyDescent="0.3">
      <c r="A9" s="1">
        <v>6</v>
      </c>
      <c r="B9" s="17" t="s">
        <v>15</v>
      </c>
      <c r="C9" s="15">
        <v>173.4</v>
      </c>
      <c r="D9" s="15">
        <v>167.76</v>
      </c>
      <c r="E9" s="5">
        <f t="shared" si="1"/>
        <v>2224.4975999999997</v>
      </c>
      <c r="F9" s="5">
        <v>13.26</v>
      </c>
    </row>
    <row r="10" spans="1:6" ht="15.75" thickBot="1" x14ac:dyDescent="0.3">
      <c r="A10" s="1">
        <v>7</v>
      </c>
      <c r="B10" s="17" t="s">
        <v>16</v>
      </c>
      <c r="C10" s="15">
        <v>133.76</v>
      </c>
      <c r="D10" s="15">
        <v>130.12</v>
      </c>
      <c r="E10" s="5">
        <f t="shared" si="1"/>
        <v>1725.3912</v>
      </c>
      <c r="F10" s="5">
        <v>13.26</v>
      </c>
    </row>
    <row r="11" spans="1:6" ht="15.75" thickBot="1" x14ac:dyDescent="0.3">
      <c r="A11" s="1">
        <v>8</v>
      </c>
      <c r="B11" s="17" t="s">
        <v>17</v>
      </c>
      <c r="C11" s="15">
        <v>133.76</v>
      </c>
      <c r="D11" s="15">
        <v>130.12</v>
      </c>
      <c r="E11" s="5">
        <f t="shared" si="1"/>
        <v>1725.3912</v>
      </c>
      <c r="F11" s="5">
        <v>13.26</v>
      </c>
    </row>
    <row r="12" spans="1:6" ht="15.75" thickBot="1" x14ac:dyDescent="0.3">
      <c r="A12" s="1">
        <v>9</v>
      </c>
      <c r="B12" s="17" t="s">
        <v>18</v>
      </c>
      <c r="C12" s="15">
        <v>133.76</v>
      </c>
      <c r="D12" s="18">
        <v>130.12</v>
      </c>
      <c r="E12" s="5">
        <f>D12*F12</f>
        <v>1725.3912</v>
      </c>
      <c r="F12" s="5">
        <v>13.26</v>
      </c>
    </row>
    <row r="13" spans="1:6" ht="15.75" thickBot="1" x14ac:dyDescent="0.3">
      <c r="A13" s="6"/>
      <c r="B13" s="4" t="s">
        <v>2</v>
      </c>
      <c r="C13" s="12">
        <f>SUM(C4:C12)</f>
        <v>1435.6399999999999</v>
      </c>
      <c r="D13" s="13">
        <f>SUM(D4:D12)</f>
        <v>1347.3399999999997</v>
      </c>
      <c r="E13" s="12">
        <f>SUM(E4:E12)</f>
        <v>17865.7284</v>
      </c>
      <c r="F13" s="13"/>
    </row>
    <row r="14" spans="1:6" x14ac:dyDescent="0.25">
      <c r="A14" s="7"/>
      <c r="B14" s="7"/>
      <c r="C14" s="8"/>
      <c r="D14" s="8"/>
      <c r="E14" s="8"/>
      <c r="F14" s="8"/>
    </row>
    <row r="15" spans="1:6" x14ac:dyDescent="0.25">
      <c r="A15" s="7" t="s">
        <v>5</v>
      </c>
      <c r="B15" s="7"/>
      <c r="C15" s="8"/>
      <c r="D15" s="8"/>
      <c r="E15" s="9">
        <f>E13*5%</f>
        <v>893.28642000000002</v>
      </c>
      <c r="F15" s="8"/>
    </row>
    <row r="16" spans="1:6" x14ac:dyDescent="0.25">
      <c r="A16" s="7"/>
      <c r="B16" s="7"/>
      <c r="C16" s="8"/>
      <c r="D16" s="8"/>
      <c r="E16" s="9"/>
      <c r="F16" s="8"/>
    </row>
    <row r="17" spans="1:6" x14ac:dyDescent="0.25">
      <c r="A17" s="7" t="s">
        <v>8</v>
      </c>
      <c r="B17" s="7"/>
      <c r="C17" s="8"/>
      <c r="D17" s="8"/>
      <c r="E17" s="9"/>
      <c r="F17" s="9">
        <f>E13*50%</f>
        <v>8932.8642</v>
      </c>
    </row>
    <row r="19" spans="1:6" x14ac:dyDescent="0.25">
      <c r="C19" s="11"/>
    </row>
  </sheetData>
  <mergeCells count="1">
    <mergeCell ref="A1:F1"/>
  </mergeCells>
  <pageMargins left="0.31496062992125984" right="0.31496062992125984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№ 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Alexandr</cp:lastModifiedBy>
  <cp:lastPrinted>2020-07-31T07:44:22Z</cp:lastPrinted>
  <dcterms:created xsi:type="dcterms:W3CDTF">2013-06-11T06:05:15Z</dcterms:created>
  <dcterms:modified xsi:type="dcterms:W3CDTF">2020-12-10T11:23:49Z</dcterms:modified>
</cp:coreProperties>
</file>